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M:\DTVM\ServicosFiduciarios\Deb\OXE Santa Luz 2E\Controle\Solicitações\Maio.21\SANTA LUZ\"/>
    </mc:Choice>
  </mc:AlternateContent>
  <xr:revisionPtr revIDLastSave="0" documentId="13_ncr:1_{F268A0AF-B8DB-45FB-BCB3-B726B26EF80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anta Luz" sheetId="6" r:id="rId1"/>
  </sheets>
  <definedNames>
    <definedName name="_xlnm._FilterDatabase" localSheetId="0" hidden="1">'Santa Luz'!$B$2:$G$2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6" l="1"/>
</calcChain>
</file>

<file path=xl/sharedStrings.xml><?xml version="1.0" encoding="utf-8"?>
<sst xmlns="http://schemas.openxmlformats.org/spreadsheetml/2006/main" count="76" uniqueCount="45">
  <si>
    <t>Total</t>
  </si>
  <si>
    <t>Data do Pagamento</t>
  </si>
  <si>
    <t>Fornecedor</t>
  </si>
  <si>
    <t>Valor</t>
  </si>
  <si>
    <t>Documento</t>
  </si>
  <si>
    <t>Comentário</t>
  </si>
  <si>
    <t>DATA DE PAG</t>
  </si>
  <si>
    <t>DANPOWER CALDEIRAS E EQUIPAMENTOS LTDA</t>
  </si>
  <si>
    <t>PROFORMA Nº 036 - DANPOWER - SL</t>
  </si>
  <si>
    <t>CALDEIRA</t>
  </si>
  <si>
    <t>POLITRON IND. E COM. DE EQUIPAMENTOS ELETRÔNICOS</t>
  </si>
  <si>
    <t>PAINES</t>
  </si>
  <si>
    <t>PROFORMA 7-2021 - POLITRON - SL</t>
  </si>
  <si>
    <t>ALPHENZ INDUSTRIA E SERVIÇOS LTDA</t>
  </si>
  <si>
    <t>ETE</t>
  </si>
  <si>
    <t>PROFORMA 2-2021 - ALPHENZ - SL</t>
  </si>
  <si>
    <t>IMBIL SOLUÇÕES EM BOMBEAMENTO</t>
  </si>
  <si>
    <t xml:space="preserve">BOMBAS </t>
  </si>
  <si>
    <t>PROFORMA 07052021 IMBIL - SL</t>
  </si>
  <si>
    <t>GENERAL CABLE BRASIL IND. COM. COND. ELETRICOS LTDA</t>
  </si>
  <si>
    <t>CABO</t>
  </si>
  <si>
    <t>NF 13980 - GENERAL CABLE - SL</t>
  </si>
  <si>
    <t>FRAELI MONTAGEM INDUSTRIAL</t>
  </si>
  <si>
    <t>PEPI RACK</t>
  </si>
  <si>
    <t>PROFORMA- 044 -FRAELI - SL</t>
  </si>
  <si>
    <t>SIEMENS INFRAESTRUTURAS E INDUSTRIA</t>
  </si>
  <si>
    <t>Painel de Sistema de Proteção e Controle</t>
  </si>
  <si>
    <t>PROFORMA-2 -45- SIEMENS - SL</t>
  </si>
  <si>
    <t>PROFORMA-1 -45- SIEMENS - SL</t>
  </si>
  <si>
    <t>NF 14205 - GENERAL CABLE - SL</t>
  </si>
  <si>
    <t>NF 14203 - GENERAL CABLE - SL</t>
  </si>
  <si>
    <t>NF-51562- SIEMENS - SL</t>
  </si>
  <si>
    <t>NF-49840- SIEMENS - SL</t>
  </si>
  <si>
    <t>NF-47744- SIEMENS - SL</t>
  </si>
  <si>
    <t>NF-47298- SIEMENS - SL</t>
  </si>
  <si>
    <t>NF 830 - SIEMENS - SL</t>
  </si>
  <si>
    <t>NF - 96790 - CROSSOFOX - SL</t>
  </si>
  <si>
    <t>CROSSFOX COM. DE CONSUDORES ELÉTRICOS LTDA</t>
  </si>
  <si>
    <t>CABOS</t>
  </si>
  <si>
    <t>WALCZAK &amp; WALCZAK LTDA - PLANTARR PROJETOS E SOLUÇOES AMBIENTAIS</t>
  </si>
  <si>
    <t>Serviços de Silvicultura e Apoio Geral</t>
  </si>
  <si>
    <t>NF 51</t>
  </si>
  <si>
    <t>Tipo</t>
  </si>
  <si>
    <t>Pagamento</t>
  </si>
  <si>
    <t>Reembolso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</si>
</sst>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4" fontId="2" fillId="0" borderId="0" xfId="0" applyNumberFormat="1" applyFont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44" fontId="0" fillId="0" borderId="0" xfId="0" applyNumberForma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4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0" fillId="0" borderId="0" xfId="0" applyNumberFormat="1" applyBorder="1" applyAlignment="1">
      <alignment horizontal="left"/>
    </xf>
    <xf numFmtId="14" fontId="0" fillId="0" borderId="0" xfId="0" applyNumberFormat="1" applyAlignment="1">
      <alignment vertical="center"/>
    </xf>
    <xf numFmtId="14" fontId="0" fillId="2" borderId="0" xfId="0" applyNumberFormat="1" applyFont="1" applyFill="1" applyBorder="1" applyAlignment="1">
      <alignment horizontal="center"/>
    </xf>
    <xf numFmtId="0" fontId="0" fillId="2" borderId="0" xfId="0" applyFont="1" applyFill="1" applyBorder="1" applyAlignment="1">
      <alignment horizontal="left"/>
    </xf>
    <xf numFmtId="44" fontId="0" fillId="2" borderId="0" xfId="1" applyFont="1" applyFill="1" applyBorder="1" applyAlignment="1">
      <alignment horizontal="center"/>
    </xf>
    <xf numFmtId="0" fontId="0" fillId="2" borderId="0" xfId="0" applyFont="1" applyFill="1" applyBorder="1" applyAlignment="1">
      <alignment horizontal="left" vertical="center"/>
    </xf>
    <xf numFmtId="0" fontId="0" fillId="2" borderId="0" xfId="0" applyFont="1" applyFill="1" applyBorder="1" applyAlignment="1">
      <alignment vertical="center"/>
    </xf>
    <xf numFmtId="14" fontId="0" fillId="3" borderId="2" xfId="0" applyNumberFormat="1" applyFont="1" applyFill="1" applyBorder="1" applyAlignment="1">
      <alignment horizontal="center"/>
    </xf>
    <xf numFmtId="0" fontId="0" fillId="3" borderId="2" xfId="0" applyFont="1" applyFill="1" applyBorder="1" applyAlignment="1">
      <alignment horizontal="left"/>
    </xf>
    <xf numFmtId="44" fontId="0" fillId="3" borderId="2" xfId="1" applyFont="1" applyFill="1" applyBorder="1" applyAlignment="1">
      <alignment horizontal="center"/>
    </xf>
    <xf numFmtId="0" fontId="0" fillId="3" borderId="2" xfId="0" applyFont="1" applyFill="1" applyBorder="1" applyAlignment="1">
      <alignment horizontal="left" vertical="center"/>
    </xf>
    <xf numFmtId="0" fontId="0" fillId="3" borderId="2" xfId="0" applyFont="1" applyFill="1" applyBorder="1" applyAlignment="1">
      <alignment vertical="center"/>
    </xf>
    <xf numFmtId="14" fontId="0" fillId="4" borderId="2" xfId="0" applyNumberFormat="1" applyFont="1" applyFill="1" applyBorder="1" applyAlignment="1">
      <alignment horizontal="center"/>
    </xf>
    <xf numFmtId="0" fontId="0" fillId="4" borderId="2" xfId="0" applyFont="1" applyFill="1" applyBorder="1" applyAlignment="1">
      <alignment horizontal="left"/>
    </xf>
    <xf numFmtId="44" fontId="0" fillId="4" borderId="2" xfId="1" applyFont="1" applyFill="1" applyBorder="1" applyAlignment="1">
      <alignment horizontal="center"/>
    </xf>
    <xf numFmtId="0" fontId="0" fillId="4" borderId="2" xfId="0" applyFont="1" applyFill="1" applyBorder="1" applyAlignment="1">
      <alignment horizontal="left" vertical="center"/>
    </xf>
    <xf numFmtId="0" fontId="0" fillId="4" borderId="2" xfId="0" applyFont="1" applyFill="1" applyBorder="1" applyAlignment="1">
      <alignment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233C2-31FE-4955-B1A0-01684FA9B7F2}">
  <dimension ref="A2:H24"/>
  <sheetViews>
    <sheetView showGridLines="0" tabSelected="1" zoomScaleNormal="100" workbookViewId="0">
      <pane ySplit="2" topLeftCell="A3" activePane="bottomLeft" state="frozen"/>
      <selection pane="bottomLeft" activeCell="B10" sqref="B10:G11"/>
    </sheetView>
  </sheetViews>
  <sheetFormatPr defaultColWidth="0" defaultRowHeight="15" x14ac:dyDescent="0.25"/>
  <cols>
    <col min="1" max="1" width="2.7109375" style="1" customWidth="1"/>
    <col min="2" max="2" width="20.7109375" style="2" customWidth="1"/>
    <col min="3" max="3" width="52" style="2" customWidth="1"/>
    <col min="4" max="4" width="20.7109375" style="2" customWidth="1"/>
    <col min="5" max="5" width="33.7109375" style="12" customWidth="1"/>
    <col min="6" max="6" width="38.42578125" style="12" bestFit="1" customWidth="1"/>
    <col min="7" max="7" width="11" style="1" bestFit="1" customWidth="1"/>
    <col min="8" max="8" width="13.140625" style="1" hidden="1" customWidth="1"/>
    <col min="9" max="16384" width="9.140625" style="1" hidden="1"/>
  </cols>
  <sheetData>
    <row r="2" spans="1:8" s="5" customFormat="1" x14ac:dyDescent="0.25">
      <c r="B2" s="4" t="s">
        <v>1</v>
      </c>
      <c r="C2" s="4" t="s">
        <v>2</v>
      </c>
      <c r="D2" s="4" t="s">
        <v>3</v>
      </c>
      <c r="E2" s="10" t="s">
        <v>4</v>
      </c>
      <c r="F2" s="4" t="s">
        <v>5</v>
      </c>
      <c r="G2" s="4" t="s">
        <v>42</v>
      </c>
      <c r="H2" s="5" t="s">
        <v>6</v>
      </c>
    </row>
    <row r="3" spans="1:8" x14ac:dyDescent="0.25">
      <c r="A3" s="1">
        <v>1</v>
      </c>
      <c r="B3" s="22">
        <v>44321</v>
      </c>
      <c r="C3" s="23" t="s">
        <v>39</v>
      </c>
      <c r="D3" s="24">
        <v>30274.35</v>
      </c>
      <c r="E3" s="25" t="s">
        <v>41</v>
      </c>
      <c r="F3" s="26" t="s">
        <v>40</v>
      </c>
      <c r="G3" s="26" t="s">
        <v>44</v>
      </c>
      <c r="H3" s="16">
        <v>44301</v>
      </c>
    </row>
    <row r="4" spans="1:8" x14ac:dyDescent="0.25">
      <c r="A4" s="1">
        <v>2</v>
      </c>
      <c r="B4" s="22">
        <v>44330</v>
      </c>
      <c r="C4" s="23" t="s">
        <v>7</v>
      </c>
      <c r="D4" s="24">
        <v>294925.7</v>
      </c>
      <c r="E4" s="25" t="s">
        <v>8</v>
      </c>
      <c r="F4" s="26" t="s">
        <v>9</v>
      </c>
      <c r="G4" s="26" t="s">
        <v>43</v>
      </c>
      <c r="H4" s="16">
        <v>44301</v>
      </c>
    </row>
    <row r="5" spans="1:8" x14ac:dyDescent="0.25">
      <c r="A5" s="1">
        <v>3</v>
      </c>
      <c r="B5" s="22">
        <v>44330</v>
      </c>
      <c r="C5" s="23" t="s">
        <v>10</v>
      </c>
      <c r="D5" s="24">
        <v>28665.5</v>
      </c>
      <c r="E5" s="25" t="s">
        <v>12</v>
      </c>
      <c r="F5" s="26" t="s">
        <v>11</v>
      </c>
      <c r="G5" s="26" t="s">
        <v>43</v>
      </c>
      <c r="H5" s="16">
        <v>44301</v>
      </c>
    </row>
    <row r="6" spans="1:8" x14ac:dyDescent="0.25">
      <c r="A6" s="1">
        <v>4</v>
      </c>
      <c r="B6" s="22">
        <v>44330</v>
      </c>
      <c r="C6" s="23" t="s">
        <v>13</v>
      </c>
      <c r="D6" s="24">
        <v>199625</v>
      </c>
      <c r="E6" s="25" t="s">
        <v>15</v>
      </c>
      <c r="F6" s="26" t="s">
        <v>14</v>
      </c>
      <c r="G6" s="26" t="s">
        <v>43</v>
      </c>
      <c r="H6" s="16">
        <v>44301</v>
      </c>
    </row>
    <row r="7" spans="1:8" x14ac:dyDescent="0.25">
      <c r="A7" s="1">
        <v>5</v>
      </c>
      <c r="B7" s="22">
        <v>44330</v>
      </c>
      <c r="C7" s="23" t="s">
        <v>16</v>
      </c>
      <c r="D7" s="24">
        <v>108349</v>
      </c>
      <c r="E7" s="25" t="s">
        <v>18</v>
      </c>
      <c r="F7" s="26" t="s">
        <v>17</v>
      </c>
      <c r="G7" s="26" t="s">
        <v>43</v>
      </c>
    </row>
    <row r="8" spans="1:8" x14ac:dyDescent="0.25">
      <c r="A8" s="1">
        <v>6</v>
      </c>
      <c r="B8" s="22">
        <v>44330</v>
      </c>
      <c r="C8" s="23" t="s">
        <v>19</v>
      </c>
      <c r="D8" s="24">
        <v>23636</v>
      </c>
      <c r="E8" s="25" t="s">
        <v>21</v>
      </c>
      <c r="F8" s="26" t="s">
        <v>20</v>
      </c>
      <c r="G8" s="26" t="s">
        <v>43</v>
      </c>
    </row>
    <row r="9" spans="1:8" x14ac:dyDescent="0.25">
      <c r="A9" s="1">
        <v>7</v>
      </c>
      <c r="B9" s="22">
        <v>44330</v>
      </c>
      <c r="C9" s="23" t="s">
        <v>22</v>
      </c>
      <c r="D9" s="24">
        <v>37548.97</v>
      </c>
      <c r="E9" s="25" t="s">
        <v>24</v>
      </c>
      <c r="F9" s="26" t="s">
        <v>23</v>
      </c>
      <c r="G9" s="26" t="s">
        <v>43</v>
      </c>
    </row>
    <row r="10" spans="1:8" x14ac:dyDescent="0.25">
      <c r="A10" s="1">
        <v>8</v>
      </c>
      <c r="B10" s="27">
        <v>44330</v>
      </c>
      <c r="C10" s="28" t="s">
        <v>25</v>
      </c>
      <c r="D10" s="29">
        <v>79771.399999999994</v>
      </c>
      <c r="E10" s="30" t="s">
        <v>28</v>
      </c>
      <c r="F10" s="31" t="s">
        <v>26</v>
      </c>
      <c r="G10" s="31" t="s">
        <v>43</v>
      </c>
    </row>
    <row r="11" spans="1:8" x14ac:dyDescent="0.25">
      <c r="A11" s="1">
        <v>9</v>
      </c>
      <c r="B11" s="27">
        <v>44330</v>
      </c>
      <c r="C11" s="28" t="s">
        <v>25</v>
      </c>
      <c r="D11" s="29">
        <v>79771.399999999994</v>
      </c>
      <c r="E11" s="30" t="s">
        <v>27</v>
      </c>
      <c r="F11" s="31" t="s">
        <v>26</v>
      </c>
      <c r="G11" s="31" t="s">
        <v>43</v>
      </c>
    </row>
    <row r="12" spans="1:8" x14ac:dyDescent="0.25">
      <c r="A12" s="1">
        <v>10</v>
      </c>
      <c r="B12" s="22">
        <v>44330</v>
      </c>
      <c r="C12" s="23" t="s">
        <v>19</v>
      </c>
      <c r="D12" s="24">
        <v>338020.9</v>
      </c>
      <c r="E12" s="25" t="s">
        <v>30</v>
      </c>
      <c r="F12" s="26" t="s">
        <v>20</v>
      </c>
      <c r="G12" s="26" t="s">
        <v>43</v>
      </c>
    </row>
    <row r="13" spans="1:8" x14ac:dyDescent="0.25">
      <c r="A13" s="1">
        <v>11</v>
      </c>
      <c r="B13" s="22">
        <v>44330</v>
      </c>
      <c r="C13" s="23" t="s">
        <v>19</v>
      </c>
      <c r="D13" s="24">
        <v>338020.9</v>
      </c>
      <c r="E13" s="25" t="s">
        <v>29</v>
      </c>
      <c r="F13" s="26" t="s">
        <v>20</v>
      </c>
      <c r="G13" s="26" t="s">
        <v>43</v>
      </c>
    </row>
    <row r="14" spans="1:8" x14ac:dyDescent="0.25">
      <c r="A14" s="1">
        <v>12</v>
      </c>
      <c r="B14" s="22">
        <v>44330</v>
      </c>
      <c r="C14" s="23" t="s">
        <v>25</v>
      </c>
      <c r="D14" s="24">
        <v>151.91999999999999</v>
      </c>
      <c r="E14" s="25" t="s">
        <v>31</v>
      </c>
      <c r="F14" s="26" t="s">
        <v>26</v>
      </c>
      <c r="G14" s="26" t="s">
        <v>43</v>
      </c>
    </row>
    <row r="15" spans="1:8" x14ac:dyDescent="0.25">
      <c r="A15" s="1">
        <v>13</v>
      </c>
      <c r="B15" s="22">
        <v>44330</v>
      </c>
      <c r="C15" s="23" t="s">
        <v>25</v>
      </c>
      <c r="D15" s="24">
        <v>3660.26</v>
      </c>
      <c r="E15" s="25" t="s">
        <v>32</v>
      </c>
      <c r="F15" s="26" t="s">
        <v>26</v>
      </c>
      <c r="G15" s="26" t="s">
        <v>43</v>
      </c>
      <c r="H15" s="16">
        <v>44301</v>
      </c>
    </row>
    <row r="16" spans="1:8" x14ac:dyDescent="0.25">
      <c r="A16" s="1">
        <v>14</v>
      </c>
      <c r="B16" s="22">
        <v>44330</v>
      </c>
      <c r="C16" s="23" t="s">
        <v>25</v>
      </c>
      <c r="D16" s="24">
        <v>2783.69</v>
      </c>
      <c r="E16" s="25" t="s">
        <v>33</v>
      </c>
      <c r="F16" s="26" t="s">
        <v>26</v>
      </c>
      <c r="G16" s="26" t="s">
        <v>43</v>
      </c>
      <c r="H16" s="16"/>
    </row>
    <row r="17" spans="1:8" x14ac:dyDescent="0.25">
      <c r="A17" s="1">
        <v>15</v>
      </c>
      <c r="B17" s="22">
        <v>44330</v>
      </c>
      <c r="C17" s="23" t="s">
        <v>25</v>
      </c>
      <c r="D17" s="24">
        <v>7495.56</v>
      </c>
      <c r="E17" s="25" t="s">
        <v>34</v>
      </c>
      <c r="F17" s="26" t="s">
        <v>26</v>
      </c>
      <c r="G17" s="26" t="s">
        <v>43</v>
      </c>
      <c r="H17" s="16"/>
    </row>
    <row r="18" spans="1:8" x14ac:dyDescent="0.25">
      <c r="A18" s="1">
        <v>16</v>
      </c>
      <c r="B18" s="22">
        <v>44330</v>
      </c>
      <c r="C18" s="23" t="s">
        <v>25</v>
      </c>
      <c r="D18" s="24">
        <v>11158.9</v>
      </c>
      <c r="E18" s="25" t="s">
        <v>35</v>
      </c>
      <c r="F18" s="26" t="s">
        <v>26</v>
      </c>
      <c r="G18" s="26" t="s">
        <v>43</v>
      </c>
      <c r="H18" s="16">
        <v>44301</v>
      </c>
    </row>
    <row r="19" spans="1:8" x14ac:dyDescent="0.25">
      <c r="A19" s="1">
        <v>17</v>
      </c>
      <c r="B19" s="22">
        <v>44330</v>
      </c>
      <c r="C19" s="23" t="s">
        <v>37</v>
      </c>
      <c r="D19" s="24">
        <v>9334.17</v>
      </c>
      <c r="E19" s="25" t="s">
        <v>36</v>
      </c>
      <c r="F19" s="26" t="s">
        <v>38</v>
      </c>
      <c r="G19" s="26" t="s">
        <v>43</v>
      </c>
      <c r="H19" s="16"/>
    </row>
    <row r="20" spans="1:8" x14ac:dyDescent="0.25">
      <c r="B20" s="17"/>
      <c r="C20" s="18"/>
      <c r="D20" s="19"/>
      <c r="E20" s="20"/>
      <c r="F20" s="20"/>
      <c r="G20" s="21"/>
      <c r="H20" s="16"/>
    </row>
    <row r="21" spans="1:8" s="8" customFormat="1" x14ac:dyDescent="0.25">
      <c r="B21" s="3" t="s">
        <v>0</v>
      </c>
      <c r="C21" s="3"/>
      <c r="D21" s="6">
        <f>SUM(D3:D19)</f>
        <v>1593193.6199999999</v>
      </c>
      <c r="E21" s="11"/>
      <c r="F21" s="11"/>
      <c r="G21" s="5"/>
    </row>
    <row r="22" spans="1:8" s="5" customFormat="1" x14ac:dyDescent="0.25">
      <c r="B22" s="15"/>
      <c r="C22" s="2"/>
      <c r="D22" s="13"/>
      <c r="E22" s="7"/>
      <c r="F22" s="7"/>
      <c r="G22" s="1"/>
    </row>
    <row r="23" spans="1:8" x14ac:dyDescent="0.25">
      <c r="B23" s="14"/>
      <c r="C23" s="3"/>
      <c r="D23" s="6"/>
    </row>
    <row r="24" spans="1:8" x14ac:dyDescent="0.25">
      <c r="D24" s="9"/>
    </row>
  </sheetData>
  <autoFilter ref="B2:G2" xr:uid="{B2BBA9A4-A707-440C-8C88-FCE372634A6E}">
    <sortState xmlns:xlrd2="http://schemas.microsoft.com/office/spreadsheetml/2017/richdata2" ref="B3:G19">
      <sortCondition ref="B2"/>
    </sortState>
  </autoFilter>
  <pageMargins left="0.7" right="0.7" top="0.75" bottom="0.75" header="0.3" footer="0.3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Santa Luz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Francisco Matos Pereira Junior</cp:lastModifiedBy>
  <cp:lastPrinted>2021-05-07T20:38:23Z</cp:lastPrinted>
  <dcterms:created xsi:type="dcterms:W3CDTF">2015-06-05T18:17:20Z</dcterms:created>
  <dcterms:modified xsi:type="dcterms:W3CDTF">2021-05-13T12:12:06Z</dcterms:modified>
</cp:coreProperties>
</file>